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ИФБД" sheetId="12" r:id="rId1"/>
  </sheets>
  <definedNames>
    <definedName name="_xlnm.Print_Area" localSheetId="0">'приложение ИФБД'!$A$1:$D$30</definedName>
  </definedNames>
  <calcPr calcId="145621"/>
</workbook>
</file>

<file path=xl/calcChain.xml><?xml version="1.0" encoding="utf-8"?>
<calcChain xmlns="http://schemas.openxmlformats.org/spreadsheetml/2006/main">
  <c r="D29" i="12" l="1"/>
  <c r="D28" i="12"/>
  <c r="D23" i="12" l="1"/>
  <c r="D16" i="12"/>
  <c r="D27" i="12" l="1"/>
  <c r="D19" i="12"/>
  <c r="D25" i="12" l="1"/>
  <c r="D11" i="12" l="1"/>
  <c r="D22" i="12" l="1"/>
  <c r="D18" i="12" s="1"/>
  <c r="D21" i="12" l="1"/>
  <c r="D15" i="12"/>
  <c r="D10" i="12" s="1"/>
  <c r="D7" i="12"/>
  <c r="D30" i="12" l="1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<sst xmlns="http://schemas.openxmlformats.org/spreadsheetml/2006/main" count="53" uniqueCount="50">
  <si>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</si>
  <si>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</si>
  <si>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</si>
  <si>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</si>
  <si>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</si>
  <si>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</si>
  <si>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</si>
  <si>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</si>
  <si>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</si>
  <si>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</si>
  <si>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</si>
  <si>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</si>
  <si>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</si>
  <si>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</si>
  <si>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</si>
  <si>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</si>
  <si>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</si>
  <si>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</si>
  <si>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</si>
  <si>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</si>
  <si>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</si>
  <si>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</si>
  <si>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</si>
  <si>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</si>
  <si>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</si>
  <si>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</si>
  <si>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</si>
  <si>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</si>
  <si>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</si>
  <si>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</si>
  <si>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</si>
  <si>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</si>
  <si>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</si>
  <si>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</si>
  <si>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</si>
  <si>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</si>
  <si>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</si>
  <si>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</si>
  <si>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</si>
  <si>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</si>
  <si>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</si>
  <si>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</si>
  <si>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 xml:space="preserve"> 2022 год</t>
  </si>
  <si>
    <t xml:space="preserve">Источники внутреннего финансирования дефицита бюджета муниципального образования Кондинский район на 2022 год 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</si>
  <si>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</si>
  <si>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</si>
  <si>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</si>
  <si>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</si>
  <si>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</si>
  <si>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Приложение 13 к решению Думы Кондинского района
 от _______2022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</si>
</sst>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A16" zoomScaleSheetLayoutView="100" workbookViewId="0">
      <selection activeCell="D27" sqref="D27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4.140625" style="2" customWidth="1"/>
    <col min="4" max="4" width="29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A1" s="32" t="s">
        <v>49</v>
      </c>
      <c r="B1" s="32"/>
      <c r="C1" s="32"/>
      <c r="D1" s="32"/>
    </row>
    <row r="2" spans="1:5" s="3" customFormat="1" ht="15.6" x14ac:dyDescent="0.3">
      <c r="A2" s="8"/>
      <c r="B2" s="9"/>
      <c r="C2" s="22"/>
      <c r="D2" s="22"/>
    </row>
    <row r="3" spans="1:5" s="23" customFormat="1" ht="24.75" customHeight="1" x14ac:dyDescent="0.25">
      <c r="A3" s="33" t="s">
        <v>43</v>
      </c>
      <c r="B3" s="33"/>
      <c r="C3" s="33"/>
      <c r="D3" s="33"/>
    </row>
    <row r="4" spans="1:5" ht="14.25" customHeight="1" x14ac:dyDescent="0.25">
      <c r="A4" s="10"/>
      <c r="B4" s="10"/>
      <c r="C4" s="10"/>
      <c r="D4" s="8" t="s">
        <v>32</v>
      </c>
    </row>
    <row r="5" spans="1:5" ht="68.25" customHeight="1" x14ac:dyDescent="0.25">
      <c r="A5" s="34" t="s">
        <v>0</v>
      </c>
      <c r="B5" s="34"/>
      <c r="C5" s="20" t="s">
        <v>1</v>
      </c>
      <c r="D5" s="25" t="s">
        <v>42</v>
      </c>
    </row>
    <row r="6" spans="1:5" ht="13.5" customHeight="1" x14ac:dyDescent="0.25">
      <c r="A6" s="35">
        <v>1</v>
      </c>
      <c r="B6" s="35"/>
      <c r="C6" s="21">
        <v>2</v>
      </c>
      <c r="D6" s="20">
        <v>3</v>
      </c>
    </row>
    <row r="7" spans="1:5" s="5" customFormat="1" ht="25.5" customHeight="1" x14ac:dyDescent="0.2">
      <c r="A7" s="34" t="s">
        <v>2</v>
      </c>
      <c r="B7" s="34"/>
      <c r="C7" s="11" t="s">
        <v>3</v>
      </c>
      <c r="D7" s="12">
        <f>D8+D9</f>
        <v>0</v>
      </c>
    </row>
    <row r="8" spans="1:5" ht="30" customHeight="1" x14ac:dyDescent="0.25">
      <c r="A8" s="34" t="s">
        <v>4</v>
      </c>
      <c r="B8" s="34"/>
      <c r="C8" s="11" t="s">
        <v>44</v>
      </c>
      <c r="D8" s="12">
        <v>0</v>
      </c>
    </row>
    <row r="9" spans="1:5" ht="30" customHeight="1" x14ac:dyDescent="0.25">
      <c r="A9" s="36" t="s">
        <v>5</v>
      </c>
      <c r="B9" s="36"/>
      <c r="C9" s="14" t="s">
        <v>45</v>
      </c>
      <c r="D9" s="12">
        <v>0</v>
      </c>
    </row>
    <row r="10" spans="1:5" s="5" customFormat="1" ht="29.25" customHeight="1" x14ac:dyDescent="0.2">
      <c r="A10" s="31" t="s">
        <v>6</v>
      </c>
      <c r="B10" s="31"/>
      <c r="C10" s="11" t="s">
        <v>34</v>
      </c>
      <c r="D10" s="12">
        <f>D11+D15</f>
        <v>0</v>
      </c>
    </row>
    <row r="11" spans="1:5" ht="37.5" customHeight="1" x14ac:dyDescent="0.25">
      <c r="A11" s="31" t="s">
        <v>7</v>
      </c>
      <c r="B11" s="31"/>
      <c r="C11" s="13" t="s">
        <v>48</v>
      </c>
      <c r="D11" s="12">
        <f>D12+D13+D14</f>
        <v>59222534.149999999</v>
      </c>
    </row>
    <row r="12" spans="1:5" ht="42.75" customHeight="1" x14ac:dyDescent="0.25">
      <c r="A12" s="31" t="s">
        <v>8</v>
      </c>
      <c r="B12" s="31"/>
      <c r="C12" s="13" t="s">
        <v>46</v>
      </c>
      <c r="D12" s="15">
        <v>59222534.149999999</v>
      </c>
    </row>
    <row r="13" spans="1:5" ht="39.75" customHeight="1" x14ac:dyDescent="0.25">
      <c r="A13" s="31" t="s">
        <v>8</v>
      </c>
      <c r="B13" s="31"/>
      <c r="C13" s="13" t="s">
        <v>47</v>
      </c>
      <c r="D13" s="15">
        <v>0</v>
      </c>
    </row>
    <row r="14" spans="1:5" ht="83.25" hidden="1" customHeight="1" x14ac:dyDescent="0.25">
      <c r="A14" s="31" t="s">
        <v>29</v>
      </c>
      <c r="B14" s="31"/>
      <c r="C14" s="13" t="s">
        <v>30</v>
      </c>
      <c r="D14" s="12"/>
    </row>
    <row r="15" spans="1:5" ht="31.5" customHeight="1" x14ac:dyDescent="0.25">
      <c r="A15" s="31" t="s">
        <v>9</v>
      </c>
      <c r="B15" s="31"/>
      <c r="C15" s="13" t="s">
        <v>35</v>
      </c>
      <c r="D15" s="12">
        <f>D16+D17</f>
        <v>-59222534.149999999</v>
      </c>
    </row>
    <row r="16" spans="1:5" ht="42" customHeight="1" x14ac:dyDescent="0.25">
      <c r="A16" s="31" t="s">
        <v>10</v>
      </c>
      <c r="B16" s="31"/>
      <c r="C16" s="13" t="s">
        <v>36</v>
      </c>
      <c r="D16" s="26">
        <f>-17109104.79-8460400*3-8460400-8271829.36</f>
        <v>-59222534.149999999</v>
      </c>
      <c r="E16" s="29"/>
    </row>
    <row r="17" spans="1:7" ht="37.5" customHeight="1" x14ac:dyDescent="0.25">
      <c r="A17" s="31" t="s">
        <v>10</v>
      </c>
      <c r="B17" s="31"/>
      <c r="C17" s="13" t="s">
        <v>37</v>
      </c>
      <c r="D17" s="15">
        <v>0</v>
      </c>
      <c r="E17" s="18"/>
    </row>
    <row r="18" spans="1:7" s="5" customFormat="1" ht="30" customHeight="1" x14ac:dyDescent="0.2">
      <c r="A18" s="31" t="s">
        <v>11</v>
      </c>
      <c r="B18" s="31"/>
      <c r="C18" s="16" t="s">
        <v>12</v>
      </c>
      <c r="D18" s="15">
        <f>D22+D25+D19</f>
        <v>0</v>
      </c>
      <c r="E18" s="27"/>
    </row>
    <row r="19" spans="1:7" s="5" customFormat="1" ht="30" customHeight="1" x14ac:dyDescent="0.2">
      <c r="A19" s="37" t="s">
        <v>40</v>
      </c>
      <c r="B19" s="38"/>
      <c r="C19" s="16" t="s">
        <v>41</v>
      </c>
      <c r="D19" s="15">
        <f>D20</f>
        <v>0</v>
      </c>
      <c r="E19" s="27"/>
    </row>
    <row r="20" spans="1:7" s="5" customFormat="1" ht="30" customHeight="1" x14ac:dyDescent="0.25">
      <c r="A20" s="37" t="s">
        <v>38</v>
      </c>
      <c r="B20" s="38"/>
      <c r="C20" s="16" t="s">
        <v>39</v>
      </c>
      <c r="D20" s="15">
        <v>0</v>
      </c>
      <c r="E20" s="28"/>
    </row>
    <row r="21" spans="1:7" ht="24.75" customHeight="1" x14ac:dyDescent="0.25">
      <c r="A21" s="31" t="s">
        <v>13</v>
      </c>
      <c r="B21" s="31"/>
      <c r="C21" s="17" t="s">
        <v>14</v>
      </c>
      <c r="D21" s="26">
        <f>D22+D25</f>
        <v>0</v>
      </c>
    </row>
    <row r="22" spans="1:7" ht="24.75" customHeight="1" x14ac:dyDescent="0.25">
      <c r="A22" s="31" t="s">
        <v>15</v>
      </c>
      <c r="B22" s="31"/>
      <c r="C22" s="17" t="s">
        <v>16</v>
      </c>
      <c r="D22" s="15">
        <f>D23+D24</f>
        <v>59222534.149999999</v>
      </c>
    </row>
    <row r="23" spans="1:7" ht="38.25" customHeight="1" x14ac:dyDescent="0.25">
      <c r="A23" s="31" t="s">
        <v>17</v>
      </c>
      <c r="B23" s="31"/>
      <c r="C23" s="17" t="s">
        <v>18</v>
      </c>
      <c r="D23" s="26">
        <f>15090386.76+8460400*4+8271829.36+2018718.03</f>
        <v>59222534.149999999</v>
      </c>
      <c r="E23" s="18"/>
    </row>
    <row r="24" spans="1:7" ht="36.75" customHeight="1" x14ac:dyDescent="0.25">
      <c r="A24" s="31" t="s">
        <v>17</v>
      </c>
      <c r="B24" s="31"/>
      <c r="C24" s="17" t="s">
        <v>31</v>
      </c>
      <c r="D24" s="15">
        <v>0</v>
      </c>
      <c r="F24" s="6"/>
    </row>
    <row r="25" spans="1:7" ht="24.75" customHeight="1" x14ac:dyDescent="0.25">
      <c r="A25" s="31" t="s">
        <v>19</v>
      </c>
      <c r="B25" s="31"/>
      <c r="C25" s="17" t="s">
        <v>20</v>
      </c>
      <c r="D25" s="15">
        <f>D26</f>
        <v>-59222534.149999999</v>
      </c>
    </row>
    <row r="26" spans="1:7" ht="36" customHeight="1" x14ac:dyDescent="0.25">
      <c r="A26" s="31" t="s">
        <v>21</v>
      </c>
      <c r="B26" s="31"/>
      <c r="C26" s="17" t="s">
        <v>22</v>
      </c>
      <c r="D26" s="15">
        <v>-59222534.149999999</v>
      </c>
    </row>
    <row r="27" spans="1:7" s="5" customFormat="1" ht="24.75" customHeight="1" x14ac:dyDescent="0.2">
      <c r="A27" s="31" t="s">
        <v>23</v>
      </c>
      <c r="B27" s="31"/>
      <c r="C27" s="11" t="s">
        <v>33</v>
      </c>
      <c r="D27" s="30">
        <f>D28+D29</f>
        <v>380678171.25999928</v>
      </c>
      <c r="E27" s="19"/>
      <c r="F27" s="27"/>
    </row>
    <row r="28" spans="1:7" s="5" customFormat="1" ht="24.75" customHeight="1" x14ac:dyDescent="0.2">
      <c r="A28" s="31" t="s">
        <v>24</v>
      </c>
      <c r="B28" s="31"/>
      <c r="C28" s="16" t="s">
        <v>25</v>
      </c>
      <c r="D28" s="15">
        <f>-4615827265.89-D8-D12-D23-D24-D13-D20</f>
        <v>-4734272334.1899996</v>
      </c>
      <c r="E28" s="7"/>
      <c r="F28" s="27"/>
    </row>
    <row r="29" spans="1:7" s="5" customFormat="1" ht="25.5" customHeight="1" x14ac:dyDescent="0.2">
      <c r="A29" s="31" t="s">
        <v>26</v>
      </c>
      <c r="B29" s="31"/>
      <c r="C29" s="16" t="s">
        <v>27</v>
      </c>
      <c r="D29" s="39">
        <f>4996505437.15-D9-D16-D26-D17</f>
        <v>5114950505.4499989</v>
      </c>
      <c r="E29" s="7"/>
      <c r="F29" s="27"/>
    </row>
    <row r="30" spans="1:7" ht="28.5" customHeight="1" x14ac:dyDescent="0.25">
      <c r="A30" s="31"/>
      <c r="B30" s="31"/>
      <c r="C30" s="13" t="s">
        <v>28</v>
      </c>
      <c r="D30" s="30">
        <f>D10+D18+D27+D7</f>
        <v>380678171.25999928</v>
      </c>
      <c r="E30" s="24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8">
    <mergeCell ref="A1:D1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2022-03-29T04:59:34Z</dcterms:modified>
</cp:coreProperties>
</file>